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Petrou\1. OPEN\PRAF[2025]71 Procurement of electrical spare parts for Terberg YT-182 terminal tractors\Έντυπα Διαγωνισμού\IFSO\"/>
    </mc:Choice>
  </mc:AlternateContent>
  <xr:revisionPtr revIDLastSave="0" documentId="13_ncr:1_{697D305B-BCE8-48E9-9DE1-DD53D05B171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inancial Offer For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5" i="1"/>
  <c r="H4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6" i="1" l="1"/>
  <c r="H68" i="1" s="1"/>
  <c r="H67" i="1" s="1"/>
</calcChain>
</file>

<file path=xl/sharedStrings.xml><?xml version="1.0" encoding="utf-8"?>
<sst xmlns="http://schemas.openxmlformats.org/spreadsheetml/2006/main" count="123" uniqueCount="115">
  <si>
    <t>Part number</t>
  </si>
  <si>
    <t>Wiper motor</t>
  </si>
  <si>
    <t>T25092068</t>
  </si>
  <si>
    <t>Symbol plate</t>
  </si>
  <si>
    <t>T25043937</t>
  </si>
  <si>
    <t>Blower unit</t>
  </si>
  <si>
    <t>T25104656</t>
  </si>
  <si>
    <t>Turning knob</t>
  </si>
  <si>
    <t>T25103283</t>
  </si>
  <si>
    <t>Mechanism</t>
  </si>
  <si>
    <t>T25103385</t>
  </si>
  <si>
    <t>Pontesiometer</t>
  </si>
  <si>
    <t>T25104685</t>
  </si>
  <si>
    <t>Repair kit</t>
  </si>
  <si>
    <t>T25104868</t>
  </si>
  <si>
    <t>Switch contact</t>
  </si>
  <si>
    <t>T25044027</t>
  </si>
  <si>
    <t>Shim</t>
  </si>
  <si>
    <t>T25044015</t>
  </si>
  <si>
    <t>Switch</t>
  </si>
  <si>
    <t>T25043718</t>
  </si>
  <si>
    <t>T25043960</t>
  </si>
  <si>
    <t>Work light</t>
  </si>
  <si>
    <t>T25023844</t>
  </si>
  <si>
    <t>Horn</t>
  </si>
  <si>
    <t>T25050021</t>
  </si>
  <si>
    <t>Marker light led</t>
  </si>
  <si>
    <t>T25023846</t>
  </si>
  <si>
    <t>Marker left rear</t>
  </si>
  <si>
    <t>T25023847</t>
  </si>
  <si>
    <t>Marker right rear</t>
  </si>
  <si>
    <t>T25023848</t>
  </si>
  <si>
    <t>Indicator left</t>
  </si>
  <si>
    <t>T25023976</t>
  </si>
  <si>
    <t>Indicator right</t>
  </si>
  <si>
    <t>T25023977</t>
  </si>
  <si>
    <t>Computer</t>
  </si>
  <si>
    <t>T25018223</t>
  </si>
  <si>
    <t>Wiring harness</t>
  </si>
  <si>
    <t>T25117845</t>
  </si>
  <si>
    <t>Plug contact</t>
  </si>
  <si>
    <t>T25083870</t>
  </si>
  <si>
    <t>Light</t>
  </si>
  <si>
    <t>T25023843</t>
  </si>
  <si>
    <t>T25043948</t>
  </si>
  <si>
    <t>Solenoid switch</t>
  </si>
  <si>
    <t>T25017915</t>
  </si>
  <si>
    <t>Press switch</t>
  </si>
  <si>
    <t>V20424051</t>
  </si>
  <si>
    <t>Press. Sensor</t>
  </si>
  <si>
    <t>T25017759</t>
  </si>
  <si>
    <t>Hand brake valve</t>
  </si>
  <si>
    <t>T22036816</t>
  </si>
  <si>
    <t>Press. Switch</t>
  </si>
  <si>
    <t>V20424060</t>
  </si>
  <si>
    <t>Proximity sensor</t>
  </si>
  <si>
    <t>T27012192</t>
  </si>
  <si>
    <t>T 25043906</t>
  </si>
  <si>
    <t>Sensor kit</t>
  </si>
  <si>
    <t>T27057189</t>
  </si>
  <si>
    <t>Shift unit</t>
  </si>
  <si>
    <t>A29551556</t>
  </si>
  <si>
    <t xml:space="preserve">Sensor </t>
  </si>
  <si>
    <t>V20424053</t>
  </si>
  <si>
    <t>Sensor temp.</t>
  </si>
  <si>
    <t>T25017947</t>
  </si>
  <si>
    <t>Fuse 30A</t>
  </si>
  <si>
    <t>T25083924</t>
  </si>
  <si>
    <t>Fuse 125A</t>
  </si>
  <si>
    <t>T25083930</t>
  </si>
  <si>
    <t>Fuse 100A</t>
  </si>
  <si>
    <t>T25083941</t>
  </si>
  <si>
    <t>Relay start</t>
  </si>
  <si>
    <t>T25017635</t>
  </si>
  <si>
    <t>Alternator</t>
  </si>
  <si>
    <t>Pulley</t>
  </si>
  <si>
    <t>Sensor, temp.</t>
  </si>
  <si>
    <t>Sensor,pressure</t>
  </si>
  <si>
    <t>Seal, O Ring</t>
  </si>
  <si>
    <t>Tube,press.sensor</t>
  </si>
  <si>
    <t>Sensor,Dfn press.</t>
  </si>
  <si>
    <t>Sensor, Temp.</t>
  </si>
  <si>
    <t>Sensor,Nitrogen Ox.</t>
  </si>
  <si>
    <t>4326862RX</t>
  </si>
  <si>
    <t>4326868RX</t>
  </si>
  <si>
    <t>Sensor,Temp.</t>
  </si>
  <si>
    <t>Seal,Ring</t>
  </si>
  <si>
    <t>Seal,O Ring</t>
  </si>
  <si>
    <t>Sensor, pressure</t>
  </si>
  <si>
    <t>Valve,press. Relief</t>
  </si>
  <si>
    <t>Sensor, Turbocharger speed</t>
  </si>
  <si>
    <t>(2839964) Serviced As 4032806</t>
  </si>
  <si>
    <t>Filter element</t>
  </si>
  <si>
    <t>CU 5303604</t>
  </si>
  <si>
    <t>Level indicator</t>
  </si>
  <si>
    <t>T14040591</t>
  </si>
  <si>
    <t>Flex hose</t>
  </si>
  <si>
    <t>T14040843</t>
  </si>
  <si>
    <t>T14040908</t>
  </si>
  <si>
    <t>T14040522</t>
  </si>
  <si>
    <t>T24070024</t>
  </si>
  <si>
    <t>Injector</t>
  </si>
  <si>
    <t>CU 4353759</t>
  </si>
  <si>
    <t>Σύνολο (Total): €</t>
  </si>
  <si>
    <t xml:space="preserve">Συν ΦΠΑ (Plus VAT) 24%: € </t>
  </si>
  <si>
    <t>ΓΕΝΙΚΟ ΣΥΝΟΛΟ (GRAND TOTAL): €</t>
  </si>
  <si>
    <r>
      <rPr>
        <b/>
        <sz val="11"/>
        <color theme="1"/>
        <rFont val="Calibri"/>
        <family val="2"/>
        <charset val="161"/>
        <scheme val="minor"/>
      </rPr>
      <t>Financial Offer</t>
    </r>
    <r>
      <rPr>
        <sz val="11"/>
        <color theme="1"/>
        <rFont val="Calibri"/>
        <family val="2"/>
        <charset val="161"/>
        <scheme val="minor"/>
      </rPr>
      <t xml:space="preserve">
for the
</t>
    </r>
    <r>
      <rPr>
        <b/>
        <sz val="11"/>
        <color theme="1"/>
        <rFont val="Calibri"/>
        <family val="2"/>
        <charset val="161"/>
        <scheme val="minor"/>
      </rPr>
      <t>Procurement of Electrical spare parts for Terberg YT-182 Terminal Tractors</t>
    </r>
  </si>
  <si>
    <t>…./…..../2025
The Candidate
Stamp/Signature</t>
  </si>
  <si>
    <t>S/N</t>
  </si>
  <si>
    <t>Description</t>
  </si>
  <si>
    <t>Alternative Codes</t>
  </si>
  <si>
    <t>Quantity</t>
  </si>
  <si>
    <t xml:space="preserve"> Unit Price </t>
  </si>
  <si>
    <t>Total Price</t>
  </si>
  <si>
    <r>
      <rPr>
        <b/>
        <u/>
        <sz val="11"/>
        <color theme="1"/>
        <rFont val="Calibri"/>
        <family val="2"/>
        <charset val="161"/>
        <scheme val="minor"/>
      </rPr>
      <t>REMARKS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charset val="161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. Offer validity: </t>
    </r>
    <r>
      <rPr>
        <sz val="11"/>
        <color theme="1"/>
        <rFont val="Calibri"/>
        <family val="2"/>
        <charset val="161"/>
        <scheme val="minor"/>
      </rPr>
      <t>two (2) calendar months from the submission deadline date.</t>
    </r>
    <r>
      <rPr>
        <b/>
        <sz val="11"/>
        <color theme="1"/>
        <rFont val="Calibri"/>
        <family val="2"/>
        <scheme val="minor"/>
      </rPr>
      <t xml:space="preserve">
2. Warranty:</t>
    </r>
    <r>
      <rPr>
        <sz val="11"/>
        <color theme="1"/>
        <rFont val="Calibri"/>
        <family val="2"/>
        <charset val="161"/>
        <scheme val="minor"/>
      </rPr>
      <t xml:space="preserve"> 1 year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charset val="161"/>
        <scheme val="minor"/>
      </rPr>
      <t>minimum</t>
    </r>
    <r>
      <rPr>
        <b/>
        <sz val="11"/>
        <color theme="1"/>
        <rFont val="Calibri"/>
        <family val="2"/>
        <scheme val="minor"/>
      </rPr>
      <t xml:space="preserve">
3. Delivery Terms: </t>
    </r>
    <r>
      <rPr>
        <sz val="11"/>
        <color theme="1"/>
        <rFont val="Calibri"/>
        <family val="2"/>
        <charset val="161"/>
        <scheme val="minor"/>
      </rPr>
      <t>The spare parts will be delivered at no extra charge by the contractor (DDP) - to the PPA Container Terminal, Workshop A7, Pier I, N. Ikonio Perama.</t>
    </r>
    <r>
      <rPr>
        <b/>
        <sz val="11"/>
        <color theme="1"/>
        <rFont val="Calibri"/>
        <family val="2"/>
        <scheme val="minor"/>
      </rPr>
      <t xml:space="preserve">
4. Delivery Time: 
5. Payment Terms: within two (2) months </t>
    </r>
    <r>
      <rPr>
        <sz val="11"/>
        <color theme="1"/>
        <rFont val="Calibri"/>
        <family val="2"/>
        <charset val="161"/>
        <scheme val="minor"/>
      </rPr>
      <t>upon invoicing and following relevant procedures of: delivery (on behalf of Supplier) and acceptance (on behalf of PPA)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</si>
</sst>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2" fontId="0" fillId="0" borderId="9" xfId="0" applyNumberFormat="1" applyFont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4" fontId="0" fillId="3" borderId="9" xfId="0" applyNumberFormat="1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2" borderId="8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 wrapText="1"/>
    </xf>
    <xf numFmtId="0" fontId="0" fillId="2" borderId="13" xfId="1" applyFont="1" applyFill="1" applyBorder="1" applyAlignment="1">
      <alignment horizontal="center" vertical="center" wrapText="1"/>
    </xf>
    <xf numFmtId="0" fontId="0" fillId="2" borderId="17" xfId="1" applyFont="1" applyFill="1" applyBorder="1" applyAlignment="1">
      <alignment horizontal="center" vertical="center" wrapText="1"/>
    </xf>
    <xf numFmtId="0" fontId="0" fillId="2" borderId="18" xfId="1" applyFont="1" applyFill="1" applyBorder="1" applyAlignment="1">
      <alignment horizontal="center" vertical="center" wrapText="1"/>
    </xf>
    <xf numFmtId="0" fontId="0" fillId="2" borderId="19" xfId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wrapText="1"/>
    </xf>
    <xf numFmtId="0" fontId="0" fillId="0" borderId="15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21" xfId="0" applyFont="1" applyBorder="1" applyAlignment="1">
      <alignment horizont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 shrinkToFit="1"/>
    </xf>
    <xf numFmtId="0" fontId="4" fillId="3" borderId="6" xfId="0" applyFont="1" applyFill="1" applyBorder="1" applyAlignment="1">
      <alignment horizontal="left" vertical="center" wrapText="1" shrinkToFit="1"/>
    </xf>
    <xf numFmtId="0" fontId="4" fillId="3" borderId="7" xfId="0" applyFont="1" applyFill="1" applyBorder="1" applyAlignment="1">
      <alignment horizontal="left" vertical="center" wrapText="1" shrinkToFit="1"/>
    </xf>
  </cellXfs>
  <cellStyles count="2">
    <cellStyle name="Normal" xfId="0" builtinId="0"/>
    <cellStyle name="Normal 2" xfId="1" xr:uid="{FE5ED34E-4AFB-4FD5-9042-76269991CC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82"/>
  <sheetViews>
    <sheetView tabSelected="1" workbookViewId="0">
      <selection activeCell="L2" sqref="L2"/>
    </sheetView>
  </sheetViews>
  <sheetFormatPr defaultRowHeight="15" x14ac:dyDescent="0.25"/>
  <cols>
    <col min="2" max="2" width="13.28515625" customWidth="1"/>
    <col min="3" max="3" width="26.42578125" customWidth="1"/>
    <col min="4" max="8" width="16.140625" customWidth="1"/>
  </cols>
  <sheetData>
    <row r="1" spans="2:8" ht="15.75" thickBot="1" x14ac:dyDescent="0.3"/>
    <row r="2" spans="2:8" ht="100.5" customHeight="1" x14ac:dyDescent="0.25">
      <c r="B2" s="16" t="s">
        <v>106</v>
      </c>
      <c r="C2" s="17"/>
      <c r="D2" s="17"/>
      <c r="E2" s="17"/>
      <c r="F2" s="17"/>
      <c r="G2" s="17"/>
      <c r="H2" s="18"/>
    </row>
    <row r="3" spans="2:8" ht="30" x14ac:dyDescent="0.25">
      <c r="B3" s="9" t="s">
        <v>108</v>
      </c>
      <c r="C3" s="10" t="s">
        <v>109</v>
      </c>
      <c r="D3" s="11" t="s">
        <v>0</v>
      </c>
      <c r="E3" s="11" t="s">
        <v>110</v>
      </c>
      <c r="F3" s="11" t="s">
        <v>111</v>
      </c>
      <c r="G3" s="11" t="s">
        <v>112</v>
      </c>
      <c r="H3" s="12" t="s">
        <v>113</v>
      </c>
    </row>
    <row r="4" spans="2:8" x14ac:dyDescent="0.25">
      <c r="B4" s="7">
        <v>1</v>
      </c>
      <c r="C4" s="2" t="s">
        <v>1</v>
      </c>
      <c r="D4" s="2" t="s">
        <v>2</v>
      </c>
      <c r="E4" s="2"/>
      <c r="F4" s="2">
        <v>2</v>
      </c>
      <c r="G4" s="3"/>
      <c r="H4" s="13">
        <f t="shared" ref="H4:H35" si="0">G4*F4</f>
        <v>0</v>
      </c>
    </row>
    <row r="5" spans="2:8" x14ac:dyDescent="0.25">
      <c r="B5" s="7">
        <v>2</v>
      </c>
      <c r="C5" s="2" t="s">
        <v>3</v>
      </c>
      <c r="D5" s="2" t="s">
        <v>4</v>
      </c>
      <c r="E5" s="2"/>
      <c r="F5" s="2">
        <v>6</v>
      </c>
      <c r="G5" s="3"/>
      <c r="H5" s="13">
        <f t="shared" si="0"/>
        <v>0</v>
      </c>
    </row>
    <row r="6" spans="2:8" x14ac:dyDescent="0.25">
      <c r="B6" s="8">
        <v>3</v>
      </c>
      <c r="C6" s="2" t="s">
        <v>5</v>
      </c>
      <c r="D6" s="2" t="s">
        <v>6</v>
      </c>
      <c r="E6" s="2">
        <v>25105096</v>
      </c>
      <c r="F6" s="2">
        <v>2</v>
      </c>
      <c r="G6" s="3"/>
      <c r="H6" s="13">
        <f t="shared" si="0"/>
        <v>0</v>
      </c>
    </row>
    <row r="7" spans="2:8" x14ac:dyDescent="0.25">
      <c r="B7" s="7">
        <v>4</v>
      </c>
      <c r="C7" s="2" t="s">
        <v>7</v>
      </c>
      <c r="D7" s="2" t="s">
        <v>8</v>
      </c>
      <c r="E7" s="2"/>
      <c r="F7" s="2">
        <v>4</v>
      </c>
      <c r="G7" s="3"/>
      <c r="H7" s="13">
        <f t="shared" si="0"/>
        <v>0</v>
      </c>
    </row>
    <row r="8" spans="2:8" x14ac:dyDescent="0.25">
      <c r="B8" s="7">
        <v>5</v>
      </c>
      <c r="C8" s="2" t="s">
        <v>9</v>
      </c>
      <c r="D8" s="2" t="s">
        <v>10</v>
      </c>
      <c r="E8" s="2"/>
      <c r="F8" s="2">
        <v>2</v>
      </c>
      <c r="G8" s="3"/>
      <c r="H8" s="13">
        <f t="shared" si="0"/>
        <v>0</v>
      </c>
    </row>
    <row r="9" spans="2:8" x14ac:dyDescent="0.25">
      <c r="B9" s="7">
        <v>6</v>
      </c>
      <c r="C9" s="2" t="s">
        <v>11</v>
      </c>
      <c r="D9" s="2" t="s">
        <v>12</v>
      </c>
      <c r="E9" s="2"/>
      <c r="F9" s="2">
        <v>4</v>
      </c>
      <c r="G9" s="3"/>
      <c r="H9" s="13">
        <f t="shared" si="0"/>
        <v>0</v>
      </c>
    </row>
    <row r="10" spans="2:8" x14ac:dyDescent="0.25">
      <c r="B10" s="7">
        <v>7</v>
      </c>
      <c r="C10" s="2" t="s">
        <v>13</v>
      </c>
      <c r="D10" s="2" t="s">
        <v>14</v>
      </c>
      <c r="E10" s="2"/>
      <c r="F10" s="2">
        <v>4</v>
      </c>
      <c r="G10" s="3"/>
      <c r="H10" s="13">
        <f t="shared" si="0"/>
        <v>0</v>
      </c>
    </row>
    <row r="11" spans="2:8" x14ac:dyDescent="0.25">
      <c r="B11" s="8">
        <v>8</v>
      </c>
      <c r="C11" s="2" t="s">
        <v>15</v>
      </c>
      <c r="D11" s="2" t="s">
        <v>16</v>
      </c>
      <c r="E11" s="2"/>
      <c r="F11" s="2">
        <v>3</v>
      </c>
      <c r="G11" s="3"/>
      <c r="H11" s="13">
        <f t="shared" si="0"/>
        <v>0</v>
      </c>
    </row>
    <row r="12" spans="2:8" x14ac:dyDescent="0.25">
      <c r="B12" s="7">
        <v>9</v>
      </c>
      <c r="C12" s="2" t="s">
        <v>17</v>
      </c>
      <c r="D12" s="2" t="s">
        <v>18</v>
      </c>
      <c r="E12" s="2"/>
      <c r="F12" s="2">
        <v>4</v>
      </c>
      <c r="G12" s="3"/>
      <c r="H12" s="13">
        <f t="shared" si="0"/>
        <v>0</v>
      </c>
    </row>
    <row r="13" spans="2:8" x14ac:dyDescent="0.25">
      <c r="B13" s="7">
        <v>10</v>
      </c>
      <c r="C13" s="2" t="s">
        <v>19</v>
      </c>
      <c r="D13" s="2" t="s">
        <v>20</v>
      </c>
      <c r="E13" s="2">
        <v>25044181</v>
      </c>
      <c r="F13" s="2">
        <v>5</v>
      </c>
      <c r="G13" s="3"/>
      <c r="H13" s="13">
        <f t="shared" si="0"/>
        <v>0</v>
      </c>
    </row>
    <row r="14" spans="2:8" x14ac:dyDescent="0.25">
      <c r="B14" s="7">
        <v>11</v>
      </c>
      <c r="C14" s="2" t="s">
        <v>3</v>
      </c>
      <c r="D14" s="2" t="s">
        <v>21</v>
      </c>
      <c r="E14" s="2">
        <v>25044178</v>
      </c>
      <c r="F14" s="2">
        <v>4</v>
      </c>
      <c r="G14" s="3"/>
      <c r="H14" s="13">
        <f t="shared" si="0"/>
        <v>0</v>
      </c>
    </row>
    <row r="15" spans="2:8" x14ac:dyDescent="0.25">
      <c r="B15" s="7">
        <v>12</v>
      </c>
      <c r="C15" s="2" t="s">
        <v>22</v>
      </c>
      <c r="D15" s="2" t="s">
        <v>23</v>
      </c>
      <c r="E15" s="2"/>
      <c r="F15" s="2">
        <v>1</v>
      </c>
      <c r="G15" s="3"/>
      <c r="H15" s="13">
        <f t="shared" si="0"/>
        <v>0</v>
      </c>
    </row>
    <row r="16" spans="2:8" x14ac:dyDescent="0.25">
      <c r="B16" s="8">
        <v>13</v>
      </c>
      <c r="C16" s="2" t="s">
        <v>24</v>
      </c>
      <c r="D16" s="2" t="s">
        <v>25</v>
      </c>
      <c r="E16" s="2">
        <v>25054257</v>
      </c>
      <c r="F16" s="2">
        <v>4</v>
      </c>
      <c r="G16" s="3"/>
      <c r="H16" s="13">
        <f t="shared" si="0"/>
        <v>0</v>
      </c>
    </row>
    <row r="17" spans="2:8" x14ac:dyDescent="0.25">
      <c r="B17" s="7">
        <v>14</v>
      </c>
      <c r="C17" s="2" t="s">
        <v>26</v>
      </c>
      <c r="D17" s="2" t="s">
        <v>27</v>
      </c>
      <c r="E17" s="2"/>
      <c r="F17" s="2">
        <v>7</v>
      </c>
      <c r="G17" s="3"/>
      <c r="H17" s="13">
        <f t="shared" si="0"/>
        <v>0</v>
      </c>
    </row>
    <row r="18" spans="2:8" x14ac:dyDescent="0.25">
      <c r="B18" s="7">
        <v>15</v>
      </c>
      <c r="C18" s="2" t="s">
        <v>28</v>
      </c>
      <c r="D18" s="2" t="s">
        <v>29</v>
      </c>
      <c r="E18" s="2"/>
      <c r="F18" s="2">
        <v>8</v>
      </c>
      <c r="G18" s="3"/>
      <c r="H18" s="13">
        <f t="shared" si="0"/>
        <v>0</v>
      </c>
    </row>
    <row r="19" spans="2:8" x14ac:dyDescent="0.25">
      <c r="B19" s="7">
        <v>16</v>
      </c>
      <c r="C19" s="2" t="s">
        <v>30</v>
      </c>
      <c r="D19" s="2" t="s">
        <v>31</v>
      </c>
      <c r="E19" s="2"/>
      <c r="F19" s="2">
        <v>4</v>
      </c>
      <c r="G19" s="3"/>
      <c r="H19" s="13">
        <f t="shared" si="0"/>
        <v>0</v>
      </c>
    </row>
    <row r="20" spans="2:8" x14ac:dyDescent="0.25">
      <c r="B20" s="7">
        <v>17</v>
      </c>
      <c r="C20" s="4" t="s">
        <v>32</v>
      </c>
      <c r="D20" s="4" t="s">
        <v>33</v>
      </c>
      <c r="E20" s="2">
        <v>25024021</v>
      </c>
      <c r="F20" s="2">
        <v>10</v>
      </c>
      <c r="G20" s="3"/>
      <c r="H20" s="13">
        <f t="shared" si="0"/>
        <v>0</v>
      </c>
    </row>
    <row r="21" spans="2:8" x14ac:dyDescent="0.25">
      <c r="B21" s="8">
        <v>18</v>
      </c>
      <c r="C21" s="4" t="s">
        <v>34</v>
      </c>
      <c r="D21" s="5" t="s">
        <v>35</v>
      </c>
      <c r="E21" s="2">
        <v>25024022</v>
      </c>
      <c r="F21" s="2">
        <v>10</v>
      </c>
      <c r="G21" s="3"/>
      <c r="H21" s="13">
        <f t="shared" si="0"/>
        <v>0</v>
      </c>
    </row>
    <row r="22" spans="2:8" x14ac:dyDescent="0.25">
      <c r="B22" s="7">
        <v>19</v>
      </c>
      <c r="C22" s="4" t="s">
        <v>36</v>
      </c>
      <c r="D22" s="5" t="s">
        <v>37</v>
      </c>
      <c r="E22" s="2">
        <v>25018239</v>
      </c>
      <c r="F22" s="2">
        <v>2</v>
      </c>
      <c r="G22" s="3"/>
      <c r="H22" s="13">
        <f t="shared" si="0"/>
        <v>0</v>
      </c>
    </row>
    <row r="23" spans="2:8" x14ac:dyDescent="0.25">
      <c r="B23" s="7">
        <v>20</v>
      </c>
      <c r="C23" s="4" t="s">
        <v>38</v>
      </c>
      <c r="D23" s="4" t="s">
        <v>39</v>
      </c>
      <c r="E23" s="2"/>
      <c r="F23" s="2">
        <v>1</v>
      </c>
      <c r="G23" s="3"/>
      <c r="H23" s="13">
        <f t="shared" si="0"/>
        <v>0</v>
      </c>
    </row>
    <row r="24" spans="2:8" x14ac:dyDescent="0.25">
      <c r="B24" s="7">
        <v>21</v>
      </c>
      <c r="C24" s="4" t="s">
        <v>40</v>
      </c>
      <c r="D24" s="4" t="s">
        <v>41</v>
      </c>
      <c r="E24" s="2"/>
      <c r="F24" s="2">
        <v>10</v>
      </c>
      <c r="G24" s="3"/>
      <c r="H24" s="13">
        <f t="shared" si="0"/>
        <v>0</v>
      </c>
    </row>
    <row r="25" spans="2:8" x14ac:dyDescent="0.25">
      <c r="B25" s="7">
        <v>22</v>
      </c>
      <c r="C25" s="4" t="s">
        <v>42</v>
      </c>
      <c r="D25" s="5" t="s">
        <v>43</v>
      </c>
      <c r="E25" s="2"/>
      <c r="F25" s="2">
        <v>2</v>
      </c>
      <c r="G25" s="3"/>
      <c r="H25" s="13">
        <f t="shared" si="0"/>
        <v>0</v>
      </c>
    </row>
    <row r="26" spans="2:8" x14ac:dyDescent="0.25">
      <c r="B26" s="8">
        <v>23</v>
      </c>
      <c r="C26" s="4" t="s">
        <v>3</v>
      </c>
      <c r="D26" s="4" t="s">
        <v>44</v>
      </c>
      <c r="E26" s="2"/>
      <c r="F26" s="2">
        <v>2</v>
      </c>
      <c r="G26" s="3"/>
      <c r="H26" s="13">
        <f t="shared" si="0"/>
        <v>0</v>
      </c>
    </row>
    <row r="27" spans="2:8" x14ac:dyDescent="0.25">
      <c r="B27" s="7">
        <v>24</v>
      </c>
      <c r="C27" s="4" t="s">
        <v>45</v>
      </c>
      <c r="D27" s="4" t="s">
        <v>46</v>
      </c>
      <c r="E27" s="2"/>
      <c r="F27" s="2">
        <v>4</v>
      </c>
      <c r="G27" s="3"/>
      <c r="H27" s="13">
        <f t="shared" si="0"/>
        <v>0</v>
      </c>
    </row>
    <row r="28" spans="2:8" x14ac:dyDescent="0.25">
      <c r="B28" s="7">
        <v>25</v>
      </c>
      <c r="C28" s="4" t="s">
        <v>47</v>
      </c>
      <c r="D28" s="4" t="s">
        <v>48</v>
      </c>
      <c r="E28" s="2"/>
      <c r="F28" s="2">
        <v>2</v>
      </c>
      <c r="G28" s="3"/>
      <c r="H28" s="13">
        <f t="shared" si="0"/>
        <v>0</v>
      </c>
    </row>
    <row r="29" spans="2:8" x14ac:dyDescent="0.25">
      <c r="B29" s="7">
        <v>26</v>
      </c>
      <c r="C29" s="4" t="s">
        <v>49</v>
      </c>
      <c r="D29" s="4" t="s">
        <v>50</v>
      </c>
      <c r="E29" s="2"/>
      <c r="F29" s="2">
        <v>2</v>
      </c>
      <c r="G29" s="3"/>
      <c r="H29" s="13">
        <f t="shared" si="0"/>
        <v>0</v>
      </c>
    </row>
    <row r="30" spans="2:8" x14ac:dyDescent="0.25">
      <c r="B30" s="7">
        <v>27</v>
      </c>
      <c r="C30" s="4" t="s">
        <v>51</v>
      </c>
      <c r="D30" s="4" t="s">
        <v>52</v>
      </c>
      <c r="E30" s="2"/>
      <c r="F30" s="2">
        <v>1</v>
      </c>
      <c r="G30" s="3"/>
      <c r="H30" s="13">
        <f t="shared" si="0"/>
        <v>0</v>
      </c>
    </row>
    <row r="31" spans="2:8" x14ac:dyDescent="0.25">
      <c r="B31" s="8">
        <v>28</v>
      </c>
      <c r="C31" s="4" t="s">
        <v>53</v>
      </c>
      <c r="D31" s="4" t="s">
        <v>54</v>
      </c>
      <c r="E31" s="2"/>
      <c r="F31" s="2">
        <v>2</v>
      </c>
      <c r="G31" s="3"/>
      <c r="H31" s="13">
        <f t="shared" si="0"/>
        <v>0</v>
      </c>
    </row>
    <row r="32" spans="2:8" x14ac:dyDescent="0.25">
      <c r="B32" s="7">
        <v>29</v>
      </c>
      <c r="C32" s="4" t="s">
        <v>55</v>
      </c>
      <c r="D32" s="4" t="s">
        <v>56</v>
      </c>
      <c r="E32" s="2"/>
      <c r="F32" s="2">
        <v>2</v>
      </c>
      <c r="G32" s="3"/>
      <c r="H32" s="13">
        <f t="shared" si="0"/>
        <v>0</v>
      </c>
    </row>
    <row r="33" spans="2:8" x14ac:dyDescent="0.25">
      <c r="B33" s="7">
        <v>30</v>
      </c>
      <c r="C33" s="4" t="s">
        <v>19</v>
      </c>
      <c r="D33" s="6" t="s">
        <v>57</v>
      </c>
      <c r="E33" s="2"/>
      <c r="F33" s="2">
        <v>4</v>
      </c>
      <c r="G33" s="3"/>
      <c r="H33" s="13">
        <f t="shared" si="0"/>
        <v>0</v>
      </c>
    </row>
    <row r="34" spans="2:8" x14ac:dyDescent="0.25">
      <c r="B34" s="7">
        <v>31</v>
      </c>
      <c r="C34" s="4" t="s">
        <v>58</v>
      </c>
      <c r="D34" s="6" t="s">
        <v>59</v>
      </c>
      <c r="E34" s="2"/>
      <c r="F34" s="2">
        <v>2</v>
      </c>
      <c r="G34" s="3"/>
      <c r="H34" s="13">
        <f t="shared" si="0"/>
        <v>0</v>
      </c>
    </row>
    <row r="35" spans="2:8" x14ac:dyDescent="0.25">
      <c r="B35" s="7">
        <v>32</v>
      </c>
      <c r="C35" s="4" t="s">
        <v>60</v>
      </c>
      <c r="D35" s="6" t="s">
        <v>61</v>
      </c>
      <c r="E35" s="2"/>
      <c r="F35" s="2">
        <v>3</v>
      </c>
      <c r="G35" s="3"/>
      <c r="H35" s="13">
        <f t="shared" si="0"/>
        <v>0</v>
      </c>
    </row>
    <row r="36" spans="2:8" x14ac:dyDescent="0.25">
      <c r="B36" s="8">
        <v>33</v>
      </c>
      <c r="C36" s="4" t="s">
        <v>62</v>
      </c>
      <c r="D36" s="6" t="s">
        <v>63</v>
      </c>
      <c r="E36" s="2"/>
      <c r="F36" s="2">
        <v>2</v>
      </c>
      <c r="G36" s="3"/>
      <c r="H36" s="13">
        <f t="shared" ref="H36:H65" si="1">G36*F36</f>
        <v>0</v>
      </c>
    </row>
    <row r="37" spans="2:8" x14ac:dyDescent="0.25">
      <c r="B37" s="7">
        <v>34</v>
      </c>
      <c r="C37" s="4" t="s">
        <v>64</v>
      </c>
      <c r="D37" s="6" t="s">
        <v>65</v>
      </c>
      <c r="E37" s="2"/>
      <c r="F37" s="2">
        <v>3</v>
      </c>
      <c r="G37" s="3"/>
      <c r="H37" s="13">
        <f t="shared" si="1"/>
        <v>0</v>
      </c>
    </row>
    <row r="38" spans="2:8" x14ac:dyDescent="0.25">
      <c r="B38" s="7">
        <v>35</v>
      </c>
      <c r="C38" s="4" t="s">
        <v>66</v>
      </c>
      <c r="D38" s="6" t="s">
        <v>67</v>
      </c>
      <c r="E38" s="2"/>
      <c r="F38" s="2">
        <v>10</v>
      </c>
      <c r="G38" s="3"/>
      <c r="H38" s="13">
        <f t="shared" si="1"/>
        <v>0</v>
      </c>
    </row>
    <row r="39" spans="2:8" x14ac:dyDescent="0.25">
      <c r="B39" s="7">
        <v>36</v>
      </c>
      <c r="C39" s="4" t="s">
        <v>68</v>
      </c>
      <c r="D39" s="6" t="s">
        <v>69</v>
      </c>
      <c r="E39" s="2"/>
      <c r="F39" s="2">
        <v>10</v>
      </c>
      <c r="G39" s="3"/>
      <c r="H39" s="13">
        <f t="shared" si="1"/>
        <v>0</v>
      </c>
    </row>
    <row r="40" spans="2:8" x14ac:dyDescent="0.25">
      <c r="B40" s="7">
        <v>37</v>
      </c>
      <c r="C40" s="4" t="s">
        <v>70</v>
      </c>
      <c r="D40" s="6" t="s">
        <v>71</v>
      </c>
      <c r="E40" s="2"/>
      <c r="F40" s="2">
        <v>10</v>
      </c>
      <c r="G40" s="3"/>
      <c r="H40" s="13">
        <f t="shared" si="1"/>
        <v>0</v>
      </c>
    </row>
    <row r="41" spans="2:8" x14ac:dyDescent="0.25">
      <c r="B41" s="8">
        <v>38</v>
      </c>
      <c r="C41" s="4" t="s">
        <v>72</v>
      </c>
      <c r="D41" s="6" t="s">
        <v>73</v>
      </c>
      <c r="E41" s="2"/>
      <c r="F41" s="2">
        <v>2</v>
      </c>
      <c r="G41" s="3"/>
      <c r="H41" s="13">
        <f t="shared" si="1"/>
        <v>0</v>
      </c>
    </row>
    <row r="42" spans="2:8" x14ac:dyDescent="0.25">
      <c r="B42" s="7">
        <v>39</v>
      </c>
      <c r="C42" s="2" t="s">
        <v>74</v>
      </c>
      <c r="D42" s="6">
        <v>4944732</v>
      </c>
      <c r="E42" s="2">
        <v>25072673</v>
      </c>
      <c r="F42" s="2">
        <v>2</v>
      </c>
      <c r="G42" s="3"/>
      <c r="H42" s="13">
        <f t="shared" si="1"/>
        <v>0</v>
      </c>
    </row>
    <row r="43" spans="2:8" x14ac:dyDescent="0.25">
      <c r="B43" s="7">
        <v>40</v>
      </c>
      <c r="C43" s="4" t="s">
        <v>75</v>
      </c>
      <c r="D43" s="6">
        <v>3965147</v>
      </c>
      <c r="E43" s="2"/>
      <c r="F43" s="2">
        <v>2</v>
      </c>
      <c r="G43" s="3"/>
      <c r="H43" s="13">
        <f t="shared" si="1"/>
        <v>0</v>
      </c>
    </row>
    <row r="44" spans="2:8" x14ac:dyDescent="0.25">
      <c r="B44" s="7">
        <v>41</v>
      </c>
      <c r="C44" s="4" t="s">
        <v>76</v>
      </c>
      <c r="D44" s="6">
        <v>2872858</v>
      </c>
      <c r="E44" s="2"/>
      <c r="F44" s="2">
        <v>2</v>
      </c>
      <c r="G44" s="3"/>
      <c r="H44" s="13">
        <f t="shared" si="1"/>
        <v>0</v>
      </c>
    </row>
    <row r="45" spans="2:8" x14ac:dyDescent="0.25">
      <c r="B45" s="7">
        <v>42</v>
      </c>
      <c r="C45" s="4" t="s">
        <v>77</v>
      </c>
      <c r="D45" s="6">
        <v>4928594</v>
      </c>
      <c r="E45" s="2"/>
      <c r="F45" s="2">
        <v>2</v>
      </c>
      <c r="G45" s="3"/>
      <c r="H45" s="13">
        <f t="shared" si="1"/>
        <v>0</v>
      </c>
    </row>
    <row r="46" spans="2:8" x14ac:dyDescent="0.25">
      <c r="B46" s="8">
        <v>43</v>
      </c>
      <c r="C46" s="4" t="s">
        <v>78</v>
      </c>
      <c r="D46" s="6">
        <v>4010519</v>
      </c>
      <c r="E46" s="2"/>
      <c r="F46" s="2">
        <v>3</v>
      </c>
      <c r="G46" s="3"/>
      <c r="H46" s="13">
        <f t="shared" si="1"/>
        <v>0</v>
      </c>
    </row>
    <row r="47" spans="2:8" x14ac:dyDescent="0.25">
      <c r="B47" s="7">
        <v>44</v>
      </c>
      <c r="C47" s="4" t="s">
        <v>79</v>
      </c>
      <c r="D47" s="6">
        <v>5317906</v>
      </c>
      <c r="E47" s="2">
        <v>5348911</v>
      </c>
      <c r="F47" s="2">
        <v>4</v>
      </c>
      <c r="G47" s="3"/>
      <c r="H47" s="13">
        <f t="shared" si="1"/>
        <v>0</v>
      </c>
    </row>
    <row r="48" spans="2:8" x14ac:dyDescent="0.25">
      <c r="B48" s="7">
        <v>45</v>
      </c>
      <c r="C48" s="4" t="s">
        <v>80</v>
      </c>
      <c r="D48" s="6">
        <v>4307166</v>
      </c>
      <c r="E48" s="2">
        <v>4384138</v>
      </c>
      <c r="F48" s="2">
        <v>2</v>
      </c>
      <c r="G48" s="3"/>
      <c r="H48" s="13">
        <f t="shared" si="1"/>
        <v>0</v>
      </c>
    </row>
    <row r="49" spans="2:8" x14ac:dyDescent="0.25">
      <c r="B49" s="7">
        <v>46</v>
      </c>
      <c r="C49" s="4" t="s">
        <v>81</v>
      </c>
      <c r="D49" s="6">
        <v>4307695</v>
      </c>
      <c r="E49" s="2"/>
      <c r="F49" s="2">
        <v>6</v>
      </c>
      <c r="G49" s="3"/>
      <c r="H49" s="13">
        <f t="shared" si="1"/>
        <v>0</v>
      </c>
    </row>
    <row r="50" spans="2:8" x14ac:dyDescent="0.25">
      <c r="B50" s="7">
        <v>47</v>
      </c>
      <c r="C50" s="4" t="s">
        <v>82</v>
      </c>
      <c r="D50" s="6">
        <v>4326862</v>
      </c>
      <c r="E50" s="2" t="s">
        <v>83</v>
      </c>
      <c r="F50" s="2">
        <v>10</v>
      </c>
      <c r="G50" s="3"/>
      <c r="H50" s="13">
        <f t="shared" si="1"/>
        <v>0</v>
      </c>
    </row>
    <row r="51" spans="2:8" x14ac:dyDescent="0.25">
      <c r="B51" s="8">
        <v>48</v>
      </c>
      <c r="C51" s="4" t="s">
        <v>82</v>
      </c>
      <c r="D51" s="6">
        <v>4326868</v>
      </c>
      <c r="E51" s="2" t="s">
        <v>84</v>
      </c>
      <c r="F51" s="2">
        <v>10</v>
      </c>
      <c r="G51" s="3"/>
      <c r="H51" s="13">
        <f t="shared" si="1"/>
        <v>0</v>
      </c>
    </row>
    <row r="52" spans="2:8" x14ac:dyDescent="0.25">
      <c r="B52" s="7">
        <v>49</v>
      </c>
      <c r="C52" s="4" t="s">
        <v>85</v>
      </c>
      <c r="D52" s="6">
        <v>4326876</v>
      </c>
      <c r="E52" s="2">
        <v>5461628</v>
      </c>
      <c r="F52" s="2">
        <v>6</v>
      </c>
      <c r="G52" s="3"/>
      <c r="H52" s="13">
        <f t="shared" si="1"/>
        <v>0</v>
      </c>
    </row>
    <row r="53" spans="2:8" x14ac:dyDescent="0.25">
      <c r="B53" s="7">
        <v>50</v>
      </c>
      <c r="C53" s="4" t="s">
        <v>86</v>
      </c>
      <c r="D53" s="6">
        <v>4928599</v>
      </c>
      <c r="E53" s="2"/>
      <c r="F53" s="2">
        <v>10</v>
      </c>
      <c r="G53" s="3"/>
      <c r="H53" s="13">
        <f t="shared" si="1"/>
        <v>0</v>
      </c>
    </row>
    <row r="54" spans="2:8" x14ac:dyDescent="0.25">
      <c r="B54" s="7">
        <v>51</v>
      </c>
      <c r="C54" s="4" t="s">
        <v>87</v>
      </c>
      <c r="D54" s="6">
        <v>4921574</v>
      </c>
      <c r="E54" s="2">
        <v>4010519</v>
      </c>
      <c r="F54" s="2">
        <v>3</v>
      </c>
      <c r="G54" s="3"/>
      <c r="H54" s="13">
        <f t="shared" si="1"/>
        <v>0</v>
      </c>
    </row>
    <row r="55" spans="2:8" x14ac:dyDescent="0.25">
      <c r="B55" s="7">
        <v>52</v>
      </c>
      <c r="C55" s="4" t="s">
        <v>87</v>
      </c>
      <c r="D55" s="6">
        <v>4010519</v>
      </c>
      <c r="E55" s="2"/>
      <c r="F55" s="2">
        <v>8</v>
      </c>
      <c r="G55" s="3"/>
      <c r="H55" s="13">
        <f t="shared" si="1"/>
        <v>0</v>
      </c>
    </row>
    <row r="56" spans="2:8" x14ac:dyDescent="0.25">
      <c r="B56" s="8">
        <v>53</v>
      </c>
      <c r="C56" s="4" t="s">
        <v>88</v>
      </c>
      <c r="D56" s="6">
        <v>4307165</v>
      </c>
      <c r="E56" s="2"/>
      <c r="F56" s="2">
        <v>1</v>
      </c>
      <c r="G56" s="3"/>
      <c r="H56" s="13">
        <f t="shared" si="1"/>
        <v>0</v>
      </c>
    </row>
    <row r="57" spans="2:8" x14ac:dyDescent="0.25">
      <c r="B57" s="7">
        <v>54</v>
      </c>
      <c r="C57" s="4" t="s">
        <v>89</v>
      </c>
      <c r="D57" s="6">
        <v>5291754</v>
      </c>
      <c r="E57" s="2"/>
      <c r="F57" s="2">
        <v>2</v>
      </c>
      <c r="G57" s="3"/>
      <c r="H57" s="13">
        <f t="shared" si="1"/>
        <v>0</v>
      </c>
    </row>
    <row r="58" spans="2:8" ht="45" x14ac:dyDescent="0.25">
      <c r="B58" s="7">
        <v>55</v>
      </c>
      <c r="C58" s="1" t="s">
        <v>90</v>
      </c>
      <c r="D58" s="6" t="s">
        <v>91</v>
      </c>
      <c r="E58" s="2">
        <v>5550060</v>
      </c>
      <c r="F58" s="2">
        <v>2</v>
      </c>
      <c r="G58" s="3"/>
      <c r="H58" s="13">
        <f t="shared" si="1"/>
        <v>0</v>
      </c>
    </row>
    <row r="59" spans="2:8" x14ac:dyDescent="0.25">
      <c r="B59" s="7">
        <v>56</v>
      </c>
      <c r="C59" s="4" t="s">
        <v>92</v>
      </c>
      <c r="D59" s="6" t="s">
        <v>93</v>
      </c>
      <c r="E59" s="2"/>
      <c r="F59" s="2">
        <v>4</v>
      </c>
      <c r="G59" s="3"/>
      <c r="H59" s="13">
        <f t="shared" si="1"/>
        <v>0</v>
      </c>
    </row>
    <row r="60" spans="2:8" x14ac:dyDescent="0.25">
      <c r="B60" s="7">
        <v>57</v>
      </c>
      <c r="C60" s="4" t="s">
        <v>94</v>
      </c>
      <c r="D60" s="6" t="s">
        <v>95</v>
      </c>
      <c r="E60" s="2">
        <v>14041128</v>
      </c>
      <c r="F60" s="2">
        <v>8</v>
      </c>
      <c r="G60" s="3"/>
      <c r="H60" s="13">
        <f t="shared" si="1"/>
        <v>0</v>
      </c>
    </row>
    <row r="61" spans="2:8" x14ac:dyDescent="0.25">
      <c r="B61" s="8">
        <v>58</v>
      </c>
      <c r="C61" s="4" t="s">
        <v>96</v>
      </c>
      <c r="D61" s="6" t="s">
        <v>97</v>
      </c>
      <c r="E61" s="2">
        <v>14040910</v>
      </c>
      <c r="F61" s="2">
        <v>6</v>
      </c>
      <c r="G61" s="3"/>
      <c r="H61" s="13">
        <f t="shared" si="1"/>
        <v>0</v>
      </c>
    </row>
    <row r="62" spans="2:8" x14ac:dyDescent="0.25">
      <c r="B62" s="7">
        <v>59</v>
      </c>
      <c r="C62" s="4" t="s">
        <v>96</v>
      </c>
      <c r="D62" s="6" t="s">
        <v>98</v>
      </c>
      <c r="E62" s="2"/>
      <c r="F62" s="2">
        <v>10</v>
      </c>
      <c r="G62" s="3"/>
      <c r="H62" s="13">
        <f t="shared" si="1"/>
        <v>0</v>
      </c>
    </row>
    <row r="63" spans="2:8" x14ac:dyDescent="0.25">
      <c r="B63" s="7">
        <v>60</v>
      </c>
      <c r="C63" s="4" t="s">
        <v>96</v>
      </c>
      <c r="D63" s="6" t="s">
        <v>99</v>
      </c>
      <c r="E63" s="2"/>
      <c r="F63" s="2">
        <v>10</v>
      </c>
      <c r="G63" s="3"/>
      <c r="H63" s="13">
        <f t="shared" si="1"/>
        <v>0</v>
      </c>
    </row>
    <row r="64" spans="2:8" x14ac:dyDescent="0.25">
      <c r="B64" s="7">
        <v>61</v>
      </c>
      <c r="C64" s="4" t="s">
        <v>96</v>
      </c>
      <c r="D64" s="6" t="s">
        <v>100</v>
      </c>
      <c r="E64" s="2"/>
      <c r="F64" s="2">
        <v>2</v>
      </c>
      <c r="G64" s="3"/>
      <c r="H64" s="13">
        <f t="shared" si="1"/>
        <v>0</v>
      </c>
    </row>
    <row r="65" spans="2:8" x14ac:dyDescent="0.25">
      <c r="B65" s="7">
        <v>62</v>
      </c>
      <c r="C65" s="4" t="s">
        <v>101</v>
      </c>
      <c r="D65" s="4" t="s">
        <v>102</v>
      </c>
      <c r="E65" s="2">
        <v>2888173</v>
      </c>
      <c r="F65" s="2">
        <v>3</v>
      </c>
      <c r="G65" s="3"/>
      <c r="H65" s="13">
        <f t="shared" si="1"/>
        <v>0</v>
      </c>
    </row>
    <row r="66" spans="2:8" x14ac:dyDescent="0.25">
      <c r="B66" s="31"/>
      <c r="C66" s="32"/>
      <c r="D66" s="33"/>
      <c r="E66" s="37" t="s">
        <v>103</v>
      </c>
      <c r="F66" s="37"/>
      <c r="G66" s="37"/>
      <c r="H66" s="14">
        <f>SUM(H4:H65)</f>
        <v>0</v>
      </c>
    </row>
    <row r="67" spans="2:8" x14ac:dyDescent="0.25">
      <c r="B67" s="34"/>
      <c r="C67" s="35"/>
      <c r="D67" s="36"/>
      <c r="E67" s="38" t="s">
        <v>104</v>
      </c>
      <c r="F67" s="38"/>
      <c r="G67" s="38"/>
      <c r="H67" s="15">
        <f>H68-H66</f>
        <v>0</v>
      </c>
    </row>
    <row r="68" spans="2:8" x14ac:dyDescent="0.25">
      <c r="B68" s="34"/>
      <c r="C68" s="35"/>
      <c r="D68" s="36"/>
      <c r="E68" s="39" t="s">
        <v>105</v>
      </c>
      <c r="F68" s="40"/>
      <c r="G68" s="41"/>
      <c r="H68" s="14">
        <f>H66*1.24</f>
        <v>0</v>
      </c>
    </row>
    <row r="69" spans="2:8" x14ac:dyDescent="0.25">
      <c r="B69" s="19"/>
      <c r="C69" s="20"/>
      <c r="D69" s="20"/>
      <c r="E69" s="20"/>
      <c r="F69" s="20"/>
      <c r="G69" s="20"/>
      <c r="H69" s="21"/>
    </row>
    <row r="70" spans="2:8" ht="155.25" customHeight="1" x14ac:dyDescent="0.25">
      <c r="B70" s="22" t="s">
        <v>114</v>
      </c>
      <c r="C70" s="23"/>
      <c r="D70" s="23"/>
      <c r="E70" s="23"/>
      <c r="F70" s="23"/>
      <c r="G70" s="23"/>
      <c r="H70" s="24"/>
    </row>
    <row r="71" spans="2:8" ht="18.75" customHeight="1" x14ac:dyDescent="0.25">
      <c r="B71" s="25" t="s">
        <v>107</v>
      </c>
      <c r="C71" s="26"/>
      <c r="D71" s="26"/>
      <c r="E71" s="26"/>
      <c r="F71" s="26"/>
      <c r="G71" s="26"/>
      <c r="H71" s="27"/>
    </row>
    <row r="72" spans="2:8" x14ac:dyDescent="0.25">
      <c r="B72" s="25"/>
      <c r="C72" s="26"/>
      <c r="D72" s="26"/>
      <c r="E72" s="26"/>
      <c r="F72" s="26"/>
      <c r="G72" s="26"/>
      <c r="H72" s="27"/>
    </row>
    <row r="73" spans="2:8" x14ac:dyDescent="0.25">
      <c r="B73" s="25"/>
      <c r="C73" s="26"/>
      <c r="D73" s="26"/>
      <c r="E73" s="26"/>
      <c r="F73" s="26"/>
      <c r="G73" s="26"/>
      <c r="H73" s="27"/>
    </row>
    <row r="74" spans="2:8" ht="15" customHeight="1" x14ac:dyDescent="0.25">
      <c r="B74" s="25"/>
      <c r="C74" s="26"/>
      <c r="D74" s="26"/>
      <c r="E74" s="26"/>
      <c r="F74" s="26"/>
      <c r="G74" s="26"/>
      <c r="H74" s="27"/>
    </row>
    <row r="75" spans="2:8" x14ac:dyDescent="0.25">
      <c r="B75" s="25"/>
      <c r="C75" s="26"/>
      <c r="D75" s="26"/>
      <c r="E75" s="26"/>
      <c r="F75" s="26"/>
      <c r="G75" s="26"/>
      <c r="H75" s="27"/>
    </row>
    <row r="76" spans="2:8" x14ac:dyDescent="0.25">
      <c r="B76" s="25"/>
      <c r="C76" s="26"/>
      <c r="D76" s="26"/>
      <c r="E76" s="26"/>
      <c r="F76" s="26"/>
      <c r="G76" s="26"/>
      <c r="H76" s="27"/>
    </row>
    <row r="77" spans="2:8" x14ac:dyDescent="0.25">
      <c r="B77" s="25"/>
      <c r="C77" s="26"/>
      <c r="D77" s="26"/>
      <c r="E77" s="26"/>
      <c r="F77" s="26"/>
      <c r="G77" s="26"/>
      <c r="H77" s="27"/>
    </row>
    <row r="78" spans="2:8" x14ac:dyDescent="0.25">
      <c r="B78" s="25"/>
      <c r="C78" s="26"/>
      <c r="D78" s="26"/>
      <c r="E78" s="26"/>
      <c r="F78" s="26"/>
      <c r="G78" s="26"/>
      <c r="H78" s="27"/>
    </row>
    <row r="79" spans="2:8" x14ac:dyDescent="0.25">
      <c r="B79" s="25"/>
      <c r="C79" s="26"/>
      <c r="D79" s="26"/>
      <c r="E79" s="26"/>
      <c r="F79" s="26"/>
      <c r="G79" s="26"/>
      <c r="H79" s="27"/>
    </row>
    <row r="80" spans="2:8" x14ac:dyDescent="0.25">
      <c r="B80" s="25"/>
      <c r="C80" s="26"/>
      <c r="D80" s="26"/>
      <c r="E80" s="26"/>
      <c r="F80" s="26"/>
      <c r="G80" s="26"/>
      <c r="H80" s="27"/>
    </row>
    <row r="81" spans="2:8" x14ac:dyDescent="0.25">
      <c r="B81" s="25"/>
      <c r="C81" s="26"/>
      <c r="D81" s="26"/>
      <c r="E81" s="26"/>
      <c r="F81" s="26"/>
      <c r="G81" s="26"/>
      <c r="H81" s="27"/>
    </row>
    <row r="82" spans="2:8" ht="15.75" thickBot="1" x14ac:dyDescent="0.3">
      <c r="B82" s="28"/>
      <c r="C82" s="29"/>
      <c r="D82" s="29"/>
      <c r="E82" s="29"/>
      <c r="F82" s="29"/>
      <c r="G82" s="29"/>
      <c r="H82" s="30"/>
    </row>
  </sheetData>
  <mergeCells count="8">
    <mergeCell ref="B2:H2"/>
    <mergeCell ref="B69:H69"/>
    <mergeCell ref="B70:H70"/>
    <mergeCell ref="B71:H82"/>
    <mergeCell ref="B66:D68"/>
    <mergeCell ref="E66:G66"/>
    <mergeCell ref="E67:G67"/>
    <mergeCell ref="E68:G6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Sotirios Petrou</dc:creator>
  <cp:lastModifiedBy>P.P.A. S.A. / Sotirios Petrou</cp:lastModifiedBy>
  <cp:lastPrinted>2025-10-13T09:09:39Z</cp:lastPrinted>
  <dcterms:created xsi:type="dcterms:W3CDTF">2015-06-05T18:19:34Z</dcterms:created>
  <dcterms:modified xsi:type="dcterms:W3CDTF">2025-10-14T07:54:38Z</dcterms:modified>
</cp:coreProperties>
</file>